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27" i="1" l="1"/>
  <c r="E26" i="1"/>
  <c r="E25" i="1"/>
  <c r="E24" i="1"/>
  <c r="E22" i="1"/>
  <c r="E21" i="1"/>
  <c r="E18" i="1"/>
  <c r="E16" i="1"/>
  <c r="E15" i="1"/>
  <c r="E13" i="1"/>
  <c r="E12" i="1"/>
  <c r="E11" i="1"/>
</calcChain>
</file>

<file path=xl/sharedStrings.xml><?xml version="1.0" encoding="utf-8"?>
<sst xmlns="http://schemas.openxmlformats.org/spreadsheetml/2006/main" count="48" uniqueCount="47">
  <si>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</si>
  <si>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</si>
  <si>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</si>
  <si>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</si>
  <si>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Егорьевского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</si>
  <si>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</si>
  <si>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</si>
  <si>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</si>
  <si>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</si>
  <si>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</si>
  <si>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</si>
  <si>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</si>
  <si>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</si>
  <si>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</si>
  <si>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</si>
  <si>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</si>
  <si>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</si>
  <si>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</si>
  <si>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</si>
  <si>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</si>
  <si>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</si>
  <si>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</si>
  <si>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</si>
  <si>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</si>
  <si>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880 1 11 00000 10 0000 120</t>
  </si>
  <si>
    <t xml:space="preserve"> -</t>
  </si>
  <si>
    <t>ДОХОДЫ ОТ ОКАЗАНИЯ ПЛАТНЫХ УСЛУГ И КОМПЕНСАЦИИ ЗАТРАТ ГОСУДАРСТВА</t>
  </si>
  <si>
    <t>880 1 13 00000 10 0000 130</t>
  </si>
  <si>
    <t>ДОХОДЫ ОТ ПРОДАЖИ МАТЕРИАЛЬНЫХ И НЕМАТЕРИАЛЬНЫХ АКТИВОВ</t>
  </si>
  <si>
    <t>886 1 14 00000 13 0000 430</t>
  </si>
  <si>
    <t>ШТРАФЫ, САНКЦИИ, ВОЗМЕЩЕНИЕ УЩЕРБА</t>
  </si>
  <si>
    <t>878 1 16 00000 01 0000 140</t>
  </si>
  <si>
    <t>Прочие неналоговые доходы</t>
  </si>
  <si>
    <t xml:space="preserve">       880 117 00000 10 0000 000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</si>
  <si>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</si>
  <si>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880 2 02 16001 10 0000 150</t>
  </si>
  <si>
    <t xml:space="preserve">  Субсидии бюджетам сельских поселений на поддержку отрасли культуры</t>
  </si>
  <si>
    <t>875 2 02 25519 10 0000 150</t>
  </si>
  <si>
    <t>Прочие субсидии бюджетам сельских поселений</t>
  </si>
  <si>
    <t>880 2 02 29999 10 0000 150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</si>
  <si>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</si>
  <si>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880 2 02 35118 10 0000 150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</si>
  <si>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</si>
  <si>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880 2 02 40014 10 0000 150</t>
  </si>
  <si>
    <t>Прочие межбюджетные трансферты, передаваемые бюджетам сельских поселений</t>
  </si>
  <si>
    <t>880 2 02 49999 10 0000 150</t>
  </si>
  <si>
    <t>от 25 июня 2025 г. № 223  "Об исполнении бюджета Егорьевского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</si>
</sst>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4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164" fontId="14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165" fontId="15" fillId="3" borderId="6" xfId="5" applyNumberFormat="1" applyFont="1" applyFill="1" applyBorder="1" applyAlignment="1">
      <alignment horizontal="center" vertical="center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E4" sqref="E4"/>
    </sheetView>
  </sheetViews>
  <sheetFormatPr defaultRowHeight="12.75" customHeight="1" x14ac:dyDescent="0.2"/>
  <cols>
    <col min="1" max="1" width="45.140625" style="1" customWidth="1"/>
    <col min="2" max="2" width="29.7109375" style="2" customWidth="1"/>
    <col min="3" max="3" width="15.28515625" style="3" customWidth="1"/>
    <col min="4" max="4" width="14.8554687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46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7" t="s">
        <v>4</v>
      </c>
      <c r="B7" s="48"/>
      <c r="C7" s="48"/>
      <c r="D7" s="48"/>
      <c r="E7" s="48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19088.5</v>
      </c>
      <c r="D11" s="33">
        <v>18302</v>
      </c>
      <c r="E11" s="46">
        <f t="shared" ref="E11:E27" si="0">D11/C11*100</f>
        <v>95.879718154910023</v>
      </c>
    </row>
    <row r="12" spans="1:5" s="22" customFormat="1" ht="19.5" customHeight="1" x14ac:dyDescent="0.2">
      <c r="A12" s="30" t="s">
        <v>13</v>
      </c>
      <c r="B12" s="31" t="s">
        <v>14</v>
      </c>
      <c r="C12" s="34">
        <v>2461</v>
      </c>
      <c r="D12" s="35">
        <v>1937.2</v>
      </c>
      <c r="E12" s="46">
        <f t="shared" si="0"/>
        <v>78.715969118244615</v>
      </c>
    </row>
    <row r="13" spans="1:5" s="22" customFormat="1" ht="19.5" customHeight="1" x14ac:dyDescent="0.2">
      <c r="A13" s="30" t="s">
        <v>15</v>
      </c>
      <c r="B13" s="36" t="s">
        <v>16</v>
      </c>
      <c r="C13" s="34">
        <v>1133.5</v>
      </c>
      <c r="D13" s="35">
        <v>1169.7</v>
      </c>
      <c r="E13" s="46">
        <f t="shared" si="0"/>
        <v>103.19364799294222</v>
      </c>
    </row>
    <row r="14" spans="1:5" s="22" customFormat="1" hidden="1" x14ac:dyDescent="0.2">
      <c r="A14" s="30" t="s">
        <v>17</v>
      </c>
      <c r="B14" s="31" t="s">
        <v>18</v>
      </c>
      <c r="C14" s="34"/>
      <c r="D14" s="35"/>
      <c r="E14" s="46"/>
    </row>
    <row r="15" spans="1:5" s="22" customFormat="1" x14ac:dyDescent="0.2">
      <c r="A15" s="30" t="s">
        <v>19</v>
      </c>
      <c r="B15" s="31" t="s">
        <v>20</v>
      </c>
      <c r="C15" s="34">
        <v>186</v>
      </c>
      <c r="D15" s="35">
        <v>156</v>
      </c>
      <c r="E15" s="46">
        <f t="shared" si="0"/>
        <v>83.870967741935488</v>
      </c>
    </row>
    <row r="16" spans="1:5" s="22" customFormat="1" ht="18" customHeight="1" x14ac:dyDescent="0.2">
      <c r="A16" s="30" t="s">
        <v>21</v>
      </c>
      <c r="B16" s="31" t="s">
        <v>22</v>
      </c>
      <c r="C16" s="34">
        <v>255.5</v>
      </c>
      <c r="D16" s="35">
        <v>241.4</v>
      </c>
      <c r="E16" s="46">
        <f t="shared" si="0"/>
        <v>94.481409001956948</v>
      </c>
    </row>
    <row r="17" spans="1:5" s="22" customFormat="1" ht="38.25" customHeight="1" x14ac:dyDescent="0.2">
      <c r="A17" s="30" t="s">
        <v>23</v>
      </c>
      <c r="B17" s="31" t="s">
        <v>24</v>
      </c>
      <c r="C17" s="37" t="s">
        <v>25</v>
      </c>
      <c r="D17" s="38">
        <v>11.3</v>
      </c>
      <c r="E17" s="46" t="s">
        <v>25</v>
      </c>
    </row>
    <row r="18" spans="1:5" ht="32.25" customHeight="1" x14ac:dyDescent="0.2">
      <c r="A18" s="30" t="s">
        <v>26</v>
      </c>
      <c r="B18" s="31" t="s">
        <v>27</v>
      </c>
      <c r="C18" s="34">
        <v>621.29999999999995</v>
      </c>
      <c r="D18" s="35">
        <v>621.29999999999995</v>
      </c>
      <c r="E18" s="46">
        <f t="shared" si="0"/>
        <v>100</v>
      </c>
    </row>
    <row r="19" spans="1:5" ht="27.75" hidden="1" customHeight="1" x14ac:dyDescent="0.2">
      <c r="A19" s="39" t="s">
        <v>28</v>
      </c>
      <c r="B19" s="31" t="s">
        <v>29</v>
      </c>
      <c r="C19" s="37"/>
      <c r="D19" s="38"/>
      <c r="E19" s="46"/>
    </row>
    <row r="20" spans="1:5" ht="19.5" hidden="1" customHeight="1" x14ac:dyDescent="0.2">
      <c r="A20" s="30" t="s">
        <v>30</v>
      </c>
      <c r="B20" s="31" t="s">
        <v>31</v>
      </c>
      <c r="C20" s="37"/>
      <c r="D20" s="38"/>
      <c r="E20" s="46"/>
    </row>
    <row r="21" spans="1:5" ht="19.5" customHeight="1" x14ac:dyDescent="0.2">
      <c r="A21" s="30" t="s">
        <v>32</v>
      </c>
      <c r="B21" s="40" t="s">
        <v>33</v>
      </c>
      <c r="C21" s="37">
        <v>238.2</v>
      </c>
      <c r="D21" s="38">
        <v>238.2</v>
      </c>
      <c r="E21" s="46">
        <f t="shared" si="0"/>
        <v>100</v>
      </c>
    </row>
    <row r="22" spans="1:5" ht="36" x14ac:dyDescent="0.2">
      <c r="A22" s="30" t="s">
        <v>34</v>
      </c>
      <c r="B22" s="31" t="s">
        <v>35</v>
      </c>
      <c r="C22" s="37">
        <v>3097.7</v>
      </c>
      <c r="D22" s="38">
        <v>3097.7</v>
      </c>
      <c r="E22" s="46">
        <f t="shared" si="0"/>
        <v>100</v>
      </c>
    </row>
    <row r="23" spans="1:5" ht="27.75" hidden="1" customHeight="1" x14ac:dyDescent="0.2">
      <c r="A23" s="41" t="s">
        <v>36</v>
      </c>
      <c r="B23" s="42" t="s">
        <v>37</v>
      </c>
      <c r="C23" s="43"/>
      <c r="D23" s="44"/>
      <c r="E23" s="46"/>
    </row>
    <row r="24" spans="1:5" ht="21" customHeight="1" x14ac:dyDescent="0.2">
      <c r="A24" s="45" t="s">
        <v>38</v>
      </c>
      <c r="B24" s="42" t="s">
        <v>39</v>
      </c>
      <c r="C24" s="43">
        <v>2734.2</v>
      </c>
      <c r="D24" s="44">
        <v>2468.6</v>
      </c>
      <c r="E24" s="46">
        <f t="shared" si="0"/>
        <v>90.286006875868623</v>
      </c>
    </row>
    <row r="25" spans="1:5" ht="22.5" customHeight="1" x14ac:dyDescent="0.2">
      <c r="A25" s="45" t="s">
        <v>40</v>
      </c>
      <c r="B25" s="42" t="s">
        <v>41</v>
      </c>
      <c r="C25" s="43">
        <v>154.19999999999999</v>
      </c>
      <c r="D25" s="44">
        <v>154.19999999999999</v>
      </c>
      <c r="E25" s="46">
        <f t="shared" si="0"/>
        <v>100</v>
      </c>
    </row>
    <row r="26" spans="1:5" ht="22.5" customHeight="1" x14ac:dyDescent="0.2">
      <c r="A26" s="45" t="s">
        <v>42</v>
      </c>
      <c r="B26" s="42" t="s">
        <v>43</v>
      </c>
      <c r="C26" s="43">
        <v>220</v>
      </c>
      <c r="D26" s="44">
        <v>220</v>
      </c>
      <c r="E26" s="46">
        <f t="shared" si="0"/>
        <v>100</v>
      </c>
    </row>
    <row r="27" spans="1:5" ht="31.5" customHeight="1" x14ac:dyDescent="0.2">
      <c r="A27" s="45" t="s">
        <v>44</v>
      </c>
      <c r="B27" s="42" t="s">
        <v>45</v>
      </c>
      <c r="C27" s="43">
        <v>7986.9</v>
      </c>
      <c r="D27" s="44">
        <v>7986.4</v>
      </c>
      <c r="E27" s="46">
        <f t="shared" si="0"/>
        <v>99.993739748838735</v>
      </c>
    </row>
  </sheetData>
  <mergeCells count="1">
    <mergeCell ref="A7:E7"/>
  </mergeCells>
  <pageMargins left="0" right="0" top="0" bottom="0" header="0" footer="0"/>
  <pageSetup paperSize="9" scale="86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9</cp:revision>
  <cp:lastPrinted>2025-06-25T05:28:34Z</cp:lastPrinted>
  <dcterms:created xsi:type="dcterms:W3CDTF">1999-06-18T11:49:00Z</dcterms:created>
  <dcterms:modified xsi:type="dcterms:W3CDTF">2025-06-25T05:28:35Z</dcterms:modified>
  <cp:version>1048576</cp:version>
</cp:coreProperties>
</file>